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20736" windowHeight="11760"/>
  </bookViews>
  <sheets>
    <sheet name="Boq " sheetId="8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8"/>
  <c r="G26" s="1"/>
  <c r="F27" s="1"/>
</calcChain>
</file>

<file path=xl/sharedStrings.xml><?xml version="1.0" encoding="utf-8"?>
<sst xmlns="http://schemas.openxmlformats.org/spreadsheetml/2006/main" count="71" uniqueCount="57">
  <si>
    <t>BUILDING DIVISION SUPAUL</t>
  </si>
  <si>
    <t>Unit</t>
  </si>
  <si>
    <t>Rate</t>
  </si>
  <si>
    <t>Amount</t>
  </si>
  <si>
    <t>Demolishing brick work including stacking of serviceable material and disposal of unserviceable material within 50 meters lead:</t>
  </si>
  <si>
    <t>Cum</t>
  </si>
  <si>
    <t>Repairs to plaster of thickness 12 mm to 20 mm in patches of area 2.5 sq. meters and under, including cutting the patch in proper shape, raking out joints</t>
  </si>
  <si>
    <t>Sqm</t>
  </si>
  <si>
    <t>Brick work with fly ash bricks as per IS 12894(2002) &amp; IS 3495 in foundations and plinth in :</t>
  </si>
  <si>
    <t>Proving abour for site cearance shifting of materia</t>
  </si>
  <si>
    <t>Nos</t>
  </si>
  <si>
    <t>Reinforcement to RCC work etc all complete jobs.</t>
  </si>
  <si>
    <t>Qty</t>
  </si>
  <si>
    <t xml:space="preserve">K sand </t>
  </si>
  <si>
    <t xml:space="preserve">Extra cost of materials </t>
  </si>
  <si>
    <t>Bag</t>
  </si>
  <si>
    <t>Total</t>
  </si>
  <si>
    <t>Add 5.36 % GST as per letter no 5751 /(भ) dated 18-07-2023.</t>
  </si>
  <si>
    <t>Detail of work</t>
  </si>
  <si>
    <t xml:space="preserve">Carraige of materials </t>
  </si>
  <si>
    <t xml:space="preserve">Stone chips </t>
  </si>
  <si>
    <t xml:space="preserve">Brick  </t>
  </si>
  <si>
    <t xml:space="preserve">Cement  </t>
  </si>
  <si>
    <t>Centring and shuttering including strutting,propping etc. and removal of form for.</t>
  </si>
  <si>
    <t>Finishing walls with water proofing cement paint of approved brand and manufacture and of required shade to give an even shade</t>
  </si>
  <si>
    <t>Applying one coat of cement primer of approved brand and  manufacture on wall surface:</t>
  </si>
  <si>
    <t>Extra tor Brick work in superstructure above plinth level upto floor V cum</t>
  </si>
  <si>
    <t>Providing and fixing double scaffolding system (cup lock type) on the exterior side, up to seven story height made with 40 mm dia M.S. tube 1.5 m centre</t>
  </si>
  <si>
    <t>15 mm cement plaster on rough side of single or half brick wall of mix.</t>
  </si>
  <si>
    <t>6/O101</t>
  </si>
  <si>
    <t>A</t>
  </si>
  <si>
    <t xml:space="preserve">B </t>
  </si>
  <si>
    <t>C</t>
  </si>
  <si>
    <t xml:space="preserve">8MM </t>
  </si>
  <si>
    <t>10MM</t>
  </si>
  <si>
    <t>12MM</t>
  </si>
  <si>
    <t>KG</t>
  </si>
  <si>
    <t>NOS</t>
  </si>
  <si>
    <t xml:space="preserve">providing wire mess etc all complete jobs length vide above </t>
  </si>
  <si>
    <t>a</t>
  </si>
  <si>
    <t>c</t>
  </si>
  <si>
    <t>1/15.7.4</t>
  </si>
  <si>
    <t>2/5.2.2</t>
  </si>
  <si>
    <t>3/5.22</t>
  </si>
  <si>
    <t>4/5.9.5</t>
  </si>
  <si>
    <t>5/14.72</t>
  </si>
  <si>
    <t>7/13.79.1</t>
  </si>
  <si>
    <t>8/13.78.1</t>
  </si>
  <si>
    <t>9/6.1.14C</t>
  </si>
  <si>
    <t>10/6.3C</t>
  </si>
  <si>
    <t>11/13.12.1</t>
  </si>
  <si>
    <t xml:space="preserve"> BOQ Raising of perimeter wall of mandal kara Supaul</t>
  </si>
  <si>
    <t xml:space="preserve">                                                                            Executive Engineer</t>
  </si>
  <si>
    <t xml:space="preserve">                                                                             Building Division Supaul</t>
  </si>
  <si>
    <t>12/1220</t>
  </si>
  <si>
    <t>Correction factor (0.982)</t>
  </si>
  <si>
    <t xml:space="preserve">S.L/SOR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</si>
</sst>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64" formatCode="_(* #,##0.00_);_(* \(#,##0.00\);_(* &quot;-&quot;??_);_(@_)"/>
    <numFmt numFmtId="165" formatCode="&quot;Rs.&quot;\ #,##0;[Red]&quot;Rs.&quot;\ \-#,##0"/>
    <numFmt numFmtId="166" formatCode="0.0"/>
    <numFmt numFmtId="167" formatCode="[$₹-4009]\ #,##0.0"/>
  </numFmts>
  <fonts count="13">
    <font>
      <sz val="11"/>
      <color theme="1"/>
      <name val="Calibri"/>
      <charset val="134"/>
      <scheme val="minor"/>
    </font>
    <font>
      <b/>
      <sz val="26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Helv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9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7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7">
    <cellStyle name="Comma 10 2" xfId="1"/>
    <cellStyle name="Comma 11" xfId="2"/>
    <cellStyle name="Comma 2" xfId="3"/>
    <cellStyle name="Comma 2 2" xfId="4"/>
    <cellStyle name="Comma 2 3" xfId="5"/>
    <cellStyle name="Comma 2 4" xfId="6"/>
    <cellStyle name="Comma 2 5" xfId="7"/>
    <cellStyle name="Comma 3" xfId="8"/>
    <cellStyle name="Comma 6" xfId="9"/>
    <cellStyle name="Comma 7" xfId="10"/>
    <cellStyle name="Normal" xfId="0" builtinId="0"/>
    <cellStyle name="Normal 10" xfId="11"/>
    <cellStyle name="Normal 10 2" xfId="12"/>
    <cellStyle name="Normal 11 2" xfId="13"/>
    <cellStyle name="Normal 11 3" xfId="14"/>
    <cellStyle name="Normal 11 4" xfId="15"/>
    <cellStyle name="Normal 11 5" xfId="16"/>
    <cellStyle name="Normal 17" xfId="17"/>
    <cellStyle name="Normal 2" xfId="18"/>
    <cellStyle name="Normal 2 10" xfId="19"/>
    <cellStyle name="Normal 2 11" xfId="20"/>
    <cellStyle name="Normal 2 12" xfId="21"/>
    <cellStyle name="Normal 2 2" xfId="22"/>
    <cellStyle name="Normal 2 2 2" xfId="23"/>
    <cellStyle name="Normal 2 3" xfId="24"/>
    <cellStyle name="Normal 2 4" xfId="25"/>
    <cellStyle name="Normal 2 5" xfId="26"/>
    <cellStyle name="Normal 2 6" xfId="27"/>
    <cellStyle name="Normal 2 7" xfId="28"/>
    <cellStyle name="Normal 2 8" xfId="29"/>
    <cellStyle name="Normal 2 9" xfId="30"/>
    <cellStyle name="Normal 3 2" xfId="31"/>
    <cellStyle name="Normal 3 3" xfId="32"/>
    <cellStyle name="Normal 3 4" xfId="33"/>
    <cellStyle name="Normal 3 5" xfId="34"/>
    <cellStyle name="Normal 3 6" xfId="35"/>
    <cellStyle name="Normal 31" xfId="36"/>
    <cellStyle name="Normal 4 2" xfId="37"/>
    <cellStyle name="Normal 4 3" xfId="38"/>
    <cellStyle name="Normal 4 4" xfId="39"/>
    <cellStyle name="Normal 4 5" xfId="40"/>
    <cellStyle name="Normal 7 2" xfId="41"/>
    <cellStyle name="Normal 7 3" xfId="42"/>
    <cellStyle name="Normal 7 4" xfId="43"/>
    <cellStyle name="Normal 7 5" xfId="44"/>
    <cellStyle name="Percent 3" xfId="45"/>
    <cellStyle name="Style 1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16" workbookViewId="0">
      <selection activeCell="B4" sqref="B4:C4"/>
    </sheetView>
  </sheetViews>
  <sheetFormatPr defaultColWidth="9" defaultRowHeight="14.4"/>
  <cols>
    <col min="1" max="1" width="9.5546875" customWidth="1"/>
    <col min="2" max="2" width="36.109375" customWidth="1"/>
    <col min="3" max="3" width="13.6640625" customWidth="1"/>
    <col min="4" max="4" width="9.6640625" customWidth="1"/>
    <col min="5" max="5" width="6" customWidth="1"/>
    <col min="6" max="6" width="10.33203125" customWidth="1"/>
    <col min="7" max="7" width="17.6640625" customWidth="1"/>
  </cols>
  <sheetData>
    <row r="1" spans="1:7" ht="33">
      <c r="A1" s="40" t="s">
        <v>0</v>
      </c>
      <c r="B1" s="41"/>
      <c r="C1" s="41"/>
      <c r="D1" s="41"/>
      <c r="E1" s="41"/>
      <c r="F1" s="41"/>
      <c r="G1" s="42"/>
    </row>
    <row r="2" spans="1:7" ht="22.8" customHeight="1">
      <c r="A2" s="37" t="s">
        <v>51</v>
      </c>
      <c r="B2" s="38"/>
      <c r="C2" s="38"/>
      <c r="D2" s="38"/>
      <c r="E2" s="38"/>
      <c r="F2" s="38"/>
      <c r="G2" s="39"/>
    </row>
    <row r="3" spans="1:7" ht="15.6">
      <c r="A3" s="43" t="s">
        <v>56</v>
      </c>
      <c r="B3" s="26" t="s">
        <v>18</v>
      </c>
      <c r="C3" s="26"/>
      <c r="D3" s="2" t="s">
        <v>12</v>
      </c>
      <c r="E3" s="2" t="s">
        <v>1</v>
      </c>
      <c r="F3" s="1" t="s">
        <v>2</v>
      </c>
      <c r="G3" s="2" t="s">
        <v>3</v>
      </c>
    </row>
    <row r="4" spans="1:7" ht="60" customHeight="1">
      <c r="A4" s="14" t="s">
        <v>41</v>
      </c>
      <c r="B4" s="27" t="s">
        <v>4</v>
      </c>
      <c r="C4" s="27"/>
      <c r="D4" s="4">
        <v>80.03</v>
      </c>
      <c r="E4" s="5" t="s">
        <v>5</v>
      </c>
      <c r="F4" s="6">
        <v>823.7</v>
      </c>
      <c r="G4" s="7">
        <v>65920</v>
      </c>
    </row>
    <row r="5" spans="1:7" ht="60" customHeight="1">
      <c r="A5" s="14" t="s">
        <v>42</v>
      </c>
      <c r="B5" s="28" t="s">
        <v>6</v>
      </c>
      <c r="C5" s="28"/>
      <c r="D5" s="3">
        <v>87.623999999999995</v>
      </c>
      <c r="E5" s="5" t="s">
        <v>5</v>
      </c>
      <c r="F5" s="6">
        <v>5670</v>
      </c>
      <c r="G5" s="7">
        <v>496828</v>
      </c>
    </row>
    <row r="6" spans="1:7" ht="23.25" customHeight="1">
      <c r="A6" s="14" t="s">
        <v>43</v>
      </c>
      <c r="B6" s="23" t="s">
        <v>11</v>
      </c>
      <c r="C6" s="24"/>
      <c r="D6" s="14"/>
      <c r="E6" s="5"/>
      <c r="F6" s="6"/>
      <c r="G6" s="7"/>
    </row>
    <row r="7" spans="1:7" ht="24.75" customHeight="1">
      <c r="A7" s="14" t="s">
        <v>30</v>
      </c>
      <c r="B7" s="19" t="s">
        <v>33</v>
      </c>
      <c r="C7" s="20"/>
      <c r="D7" s="14">
        <v>2628.7</v>
      </c>
      <c r="E7" s="5" t="s">
        <v>36</v>
      </c>
      <c r="F7" s="6">
        <v>94.5</v>
      </c>
      <c r="G7" s="7">
        <v>248412</v>
      </c>
    </row>
    <row r="8" spans="1:7" ht="24.75" customHeight="1">
      <c r="A8" s="14" t="s">
        <v>31</v>
      </c>
      <c r="B8" s="19" t="s">
        <v>34</v>
      </c>
      <c r="C8" s="20"/>
      <c r="D8" s="14">
        <v>2891.6</v>
      </c>
      <c r="E8" s="5" t="s">
        <v>36</v>
      </c>
      <c r="F8" s="6">
        <v>92.6</v>
      </c>
      <c r="G8" s="7">
        <v>267762</v>
      </c>
    </row>
    <row r="9" spans="1:7" ht="23.25" customHeight="1">
      <c r="A9" s="14" t="s">
        <v>32</v>
      </c>
      <c r="B9" s="19" t="s">
        <v>35</v>
      </c>
      <c r="C9" s="20"/>
      <c r="D9" s="4">
        <v>3505</v>
      </c>
      <c r="E9" s="5" t="s">
        <v>36</v>
      </c>
      <c r="F9" s="6">
        <v>90.8</v>
      </c>
      <c r="G9" s="7">
        <v>318254</v>
      </c>
    </row>
    <row r="10" spans="1:7" ht="37.5" customHeight="1">
      <c r="A10" s="14" t="s">
        <v>44</v>
      </c>
      <c r="B10" s="19" t="s">
        <v>23</v>
      </c>
      <c r="C10" s="20"/>
      <c r="D10" s="3">
        <v>1723.17</v>
      </c>
      <c r="E10" s="5" t="s">
        <v>7</v>
      </c>
      <c r="F10" s="6">
        <v>404.7</v>
      </c>
      <c r="G10" s="7">
        <v>697367</v>
      </c>
    </row>
    <row r="11" spans="1:7" ht="57" customHeight="1">
      <c r="A11" s="14" t="s">
        <v>45</v>
      </c>
      <c r="B11" s="19" t="s">
        <v>27</v>
      </c>
      <c r="C11" s="20"/>
      <c r="D11" s="3">
        <v>1550.85</v>
      </c>
      <c r="E11" s="5" t="s">
        <v>7</v>
      </c>
      <c r="F11" s="6">
        <v>178.3</v>
      </c>
      <c r="G11" s="7">
        <v>276517</v>
      </c>
    </row>
    <row r="12" spans="1:7" ht="21" customHeight="1">
      <c r="A12" s="14" t="s">
        <v>29</v>
      </c>
      <c r="B12" s="25" t="s">
        <v>9</v>
      </c>
      <c r="C12" s="25"/>
      <c r="D12" s="3">
        <v>26</v>
      </c>
      <c r="E12" s="14" t="s">
        <v>37</v>
      </c>
      <c r="F12" s="3">
        <v>354.96</v>
      </c>
      <c r="G12" s="7">
        <v>9229</v>
      </c>
    </row>
    <row r="13" spans="1:7" ht="53.25" customHeight="1">
      <c r="A13" s="14" t="s">
        <v>46</v>
      </c>
      <c r="B13" s="25" t="s">
        <v>24</v>
      </c>
      <c r="C13" s="25"/>
      <c r="D13" s="3">
        <v>5503.72</v>
      </c>
      <c r="E13" s="3" t="s">
        <v>7</v>
      </c>
      <c r="F13" s="8">
        <v>81.2</v>
      </c>
      <c r="G13" s="7">
        <v>446902</v>
      </c>
    </row>
    <row r="14" spans="1:7" ht="36" customHeight="1">
      <c r="A14" s="14" t="s">
        <v>47</v>
      </c>
      <c r="B14" s="21" t="s">
        <v>25</v>
      </c>
      <c r="C14" s="22"/>
      <c r="D14" s="14">
        <v>5503.72</v>
      </c>
      <c r="E14" s="14" t="s">
        <v>7</v>
      </c>
      <c r="F14" s="8">
        <v>38.6</v>
      </c>
      <c r="G14" s="7">
        <v>212443</v>
      </c>
    </row>
    <row r="15" spans="1:7" ht="39" customHeight="1">
      <c r="A15" s="14" t="s">
        <v>48</v>
      </c>
      <c r="B15" s="27" t="s">
        <v>8</v>
      </c>
      <c r="C15" s="27"/>
      <c r="D15" s="3">
        <v>99.83</v>
      </c>
      <c r="E15" s="14" t="s">
        <v>5</v>
      </c>
      <c r="F15" s="3">
        <v>4923</v>
      </c>
      <c r="G15" s="7">
        <v>491463</v>
      </c>
    </row>
    <row r="16" spans="1:7" ht="36" customHeight="1">
      <c r="A16" s="14" t="s">
        <v>49</v>
      </c>
      <c r="B16" s="27" t="s">
        <v>26</v>
      </c>
      <c r="C16" s="27"/>
      <c r="D16" s="3">
        <v>99.83</v>
      </c>
      <c r="E16" s="14" t="s">
        <v>5</v>
      </c>
      <c r="F16" s="3">
        <v>842.2</v>
      </c>
      <c r="G16" s="7">
        <v>84077</v>
      </c>
    </row>
    <row r="17" spans="1:7" ht="40.5" customHeight="1">
      <c r="A17" s="14" t="s">
        <v>50</v>
      </c>
      <c r="B17" s="27" t="s">
        <v>28</v>
      </c>
      <c r="C17" s="27"/>
      <c r="D17" s="3">
        <v>5634.76</v>
      </c>
      <c r="E17" s="3" t="s">
        <v>7</v>
      </c>
      <c r="F17" s="3">
        <v>190</v>
      </c>
      <c r="G17" s="7">
        <v>1070604</v>
      </c>
    </row>
    <row r="18" spans="1:7" ht="34.5" customHeight="1">
      <c r="A18" s="15" t="s">
        <v>54</v>
      </c>
      <c r="B18" s="27" t="s">
        <v>38</v>
      </c>
      <c r="C18" s="27"/>
      <c r="D18" s="17">
        <v>5634.76</v>
      </c>
      <c r="E18" s="14" t="s">
        <v>7</v>
      </c>
      <c r="F18" s="3">
        <v>56</v>
      </c>
      <c r="G18" s="7">
        <v>315546</v>
      </c>
    </row>
    <row r="19" spans="1:7" ht="15.6">
      <c r="A19" s="3">
        <v>13</v>
      </c>
      <c r="B19" s="27" t="s">
        <v>19</v>
      </c>
      <c r="C19" s="27"/>
      <c r="D19" s="3"/>
      <c r="E19" s="3"/>
      <c r="F19" s="3"/>
      <c r="G19" s="7"/>
    </row>
    <row r="20" spans="1:7" ht="21" customHeight="1">
      <c r="A20" s="14" t="s">
        <v>39</v>
      </c>
      <c r="B20" s="27" t="s">
        <v>13</v>
      </c>
      <c r="C20" s="27"/>
      <c r="D20" s="4">
        <v>167.68</v>
      </c>
      <c r="E20" s="3" t="s">
        <v>5</v>
      </c>
      <c r="F20" s="4">
        <v>4028.77</v>
      </c>
      <c r="G20" s="7">
        <v>675544</v>
      </c>
    </row>
    <row r="21" spans="1:7" ht="21" customHeight="1">
      <c r="A21" s="14" t="s">
        <v>31</v>
      </c>
      <c r="B21" s="27" t="s">
        <v>20</v>
      </c>
      <c r="C21" s="27"/>
      <c r="D21" s="4">
        <v>74.48</v>
      </c>
      <c r="E21" s="3" t="s">
        <v>5</v>
      </c>
      <c r="F21" s="4">
        <v>2883.37</v>
      </c>
      <c r="G21" s="7">
        <v>214754</v>
      </c>
    </row>
    <row r="22" spans="1:7" ht="15.6">
      <c r="A22" s="14" t="s">
        <v>40</v>
      </c>
      <c r="B22" s="19" t="s">
        <v>21</v>
      </c>
      <c r="C22" s="20"/>
      <c r="D22" s="4">
        <v>49316.06</v>
      </c>
      <c r="E22" s="18" t="s">
        <v>10</v>
      </c>
      <c r="F22" s="4">
        <v>941.28</v>
      </c>
      <c r="G22" s="7">
        <v>46420</v>
      </c>
    </row>
    <row r="23" spans="1:7" ht="17.25" customHeight="1">
      <c r="A23" s="3">
        <v>14</v>
      </c>
      <c r="B23" s="27" t="s">
        <v>14</v>
      </c>
      <c r="C23" s="27"/>
      <c r="D23" s="3"/>
      <c r="E23" s="3"/>
      <c r="F23" s="4"/>
      <c r="G23" s="7"/>
    </row>
    <row r="24" spans="1:7" ht="22.5" customHeight="1">
      <c r="A24" s="15" t="s">
        <v>39</v>
      </c>
      <c r="B24" s="27" t="s">
        <v>22</v>
      </c>
      <c r="C24" s="27"/>
      <c r="D24" s="4">
        <v>2182.88</v>
      </c>
      <c r="E24" s="18" t="s">
        <v>15</v>
      </c>
      <c r="F24" s="4">
        <v>10.38</v>
      </c>
      <c r="G24" s="7">
        <v>22658</v>
      </c>
    </row>
    <row r="25" spans="1:7" ht="20.25" customHeight="1">
      <c r="A25" s="3"/>
      <c r="B25" s="30"/>
      <c r="C25" s="30"/>
      <c r="D25" s="3"/>
      <c r="E25" s="3"/>
      <c r="F25" s="3" t="s">
        <v>16</v>
      </c>
      <c r="G25" s="9">
        <f>SUM(G4:G24)</f>
        <v>5960700</v>
      </c>
    </row>
    <row r="26" spans="1:7" ht="20.25" customHeight="1">
      <c r="A26" s="15"/>
      <c r="B26" s="35" t="s">
        <v>55</v>
      </c>
      <c r="C26" s="36"/>
      <c r="D26" s="15"/>
      <c r="E26" s="15"/>
      <c r="F26" s="15"/>
      <c r="G26" s="16">
        <f>G25*0.982</f>
        <v>5853407.3999999994</v>
      </c>
    </row>
    <row r="27" spans="1:7" ht="25.5" customHeight="1">
      <c r="A27" s="31" t="s">
        <v>17</v>
      </c>
      <c r="B27" s="31"/>
      <c r="C27" s="31"/>
      <c r="D27" s="31"/>
      <c r="E27" s="31"/>
      <c r="F27" s="32">
        <f>G26+G26*5.36/100</f>
        <v>6167150.0366399996</v>
      </c>
      <c r="G27" s="33"/>
    </row>
    <row r="28" spans="1:7" ht="28.5" customHeight="1">
      <c r="A28" s="11"/>
      <c r="B28" s="10"/>
      <c r="C28" s="10"/>
      <c r="D28" s="10"/>
      <c r="E28" s="12"/>
    </row>
    <row r="29" spans="1:7" ht="6.75" customHeight="1">
      <c r="B29" s="13"/>
      <c r="C29" s="13"/>
      <c r="D29" s="13"/>
      <c r="E29" s="13"/>
    </row>
    <row r="30" spans="1:7" ht="49.5" customHeight="1">
      <c r="B30" s="13"/>
      <c r="C30" s="34"/>
      <c r="D30" s="34"/>
      <c r="E30" s="34"/>
    </row>
    <row r="31" spans="1:7" ht="15.6">
      <c r="B31" s="29" t="s">
        <v>52</v>
      </c>
      <c r="C31" s="29"/>
      <c r="D31" s="29"/>
      <c r="E31" s="29"/>
      <c r="F31" s="29"/>
      <c r="G31" s="29"/>
    </row>
    <row r="32" spans="1:7" ht="21" customHeight="1">
      <c r="B32" s="29" t="s">
        <v>53</v>
      </c>
      <c r="C32" s="29"/>
      <c r="D32" s="29"/>
      <c r="E32" s="29"/>
      <c r="F32" s="29"/>
      <c r="G32" s="29"/>
    </row>
  </sheetData>
  <mergeCells count="31">
    <mergeCell ref="B31:G31"/>
    <mergeCell ref="B32:G32"/>
    <mergeCell ref="B25:C25"/>
    <mergeCell ref="A27:E27"/>
    <mergeCell ref="F27:G27"/>
    <mergeCell ref="C30:E30"/>
    <mergeCell ref="B26:C26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3:C3"/>
    <mergeCell ref="B4:C4"/>
    <mergeCell ref="B5:C5"/>
    <mergeCell ref="A1:G1"/>
    <mergeCell ref="A2:G2"/>
    <mergeCell ref="B7:C7"/>
    <mergeCell ref="B8:C8"/>
    <mergeCell ref="B9:C9"/>
    <mergeCell ref="B14:C14"/>
    <mergeCell ref="B6:C6"/>
    <mergeCell ref="B10:C10"/>
    <mergeCell ref="B11:C11"/>
    <mergeCell ref="B12:C12"/>
    <mergeCell ref="B13:C13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ITS</cp:lastModifiedBy>
  <cp:lastPrinted>2026-04-08T07:46:42Z</cp:lastPrinted>
  <dcterms:created xsi:type="dcterms:W3CDTF">2021-10-21T10:30:00Z</dcterms:created>
  <dcterms:modified xsi:type="dcterms:W3CDTF">2026-04-15T03:16:40Z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AE362B1428D74A3EB00C991A42B5BC78_12</vt:lpwstr>
  </property>
  <property fmtid="{D5CDD505-2E9C-101B-9397-08002B2CF9AE}" pid="3" name="KSOProductBuildVer">
    <vt:lpwstr>1033-12.2.0.13306</vt:lpwstr>
  </property>
</Properties>
</file>